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Generic Functions\"/>
    </mc:Choice>
  </mc:AlternateContent>
  <xr:revisionPtr revIDLastSave="0" documentId="13_ncr:1_{6727A48A-5282-4BAA-90AB-E9D3CE1D68E2}" xr6:coauthVersionLast="47" xr6:coauthVersionMax="47" xr10:uidLastSave="{00000000-0000-0000-0000-000000000000}"/>
  <bookViews>
    <workbookView xWindow="-103" yWindow="-103" windowWidth="33120" windowHeight="18120" xr2:uid="{EC1A2786-B17C-416B-8893-253177D3BEF4}"/>
  </bookViews>
  <sheets>
    <sheet name="Add Type of Move to Self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C31" i="1"/>
  <c r="C33" i="1" s="1"/>
  <c r="C19" i="1" l="1"/>
  <c r="C9" i="1"/>
</calcChain>
</file>

<file path=xl/sharedStrings.xml><?xml version="1.0" encoding="utf-8"?>
<sst xmlns="http://schemas.openxmlformats.org/spreadsheetml/2006/main" count="73" uniqueCount="64">
  <si>
    <t>F080BDE8</t>
  </si>
  <si>
    <t>b 0x0007CCF4</t>
  </si>
  <si>
    <t>6EF3FDEA</t>
  </si>
  <si>
    <t>F040BDE8</t>
  </si>
  <si>
    <t>mov r0, r6</t>
  </si>
  <si>
    <t>0600A0E1</t>
  </si>
  <si>
    <t>strb r0, [r1, 0x5]</t>
  </si>
  <si>
    <t>stores parameter for status blurb (WIP)</t>
  </si>
  <si>
    <t>nop</t>
  </si>
  <si>
    <t>00F020E3</t>
  </si>
  <si>
    <t>strb r4, [r1, 0x6]</t>
  </si>
  <si>
    <t>0640C1E5</t>
  </si>
  <si>
    <t>mov r0, 0x1</t>
  </si>
  <si>
    <t>Set parameter for status blurb (WIP)</t>
  </si>
  <si>
    <t>strb r2, [r1, 0x4]</t>
  </si>
  <si>
    <t>0420C1E5</t>
  </si>
  <si>
    <t>set Type</t>
  </si>
  <si>
    <t>mov r2, r7</t>
  </si>
  <si>
    <t>0720A0E1</t>
  </si>
  <si>
    <t>mov r1, r0</t>
  </si>
  <si>
    <t>0010A0E1</t>
  </si>
  <si>
    <t>bl 0x000876F8</t>
  </si>
  <si>
    <t>F81DFEEB</t>
  </si>
  <si>
    <t>mov r1, 0x16</t>
  </si>
  <si>
    <t>1610A0E3</t>
  </si>
  <si>
    <t>mov r2, r5</t>
  </si>
  <si>
    <t>0520A0E1</t>
  </si>
  <si>
    <t>0C00001A</t>
  </si>
  <si>
    <t>cmp r0, 0x0</t>
  </si>
  <si>
    <t>000050E3</t>
  </si>
  <si>
    <t>bl 0x00088874</t>
  </si>
  <si>
    <t>5D22FEEB</t>
  </si>
  <si>
    <t>Check if already Type</t>
  </si>
  <si>
    <t>mov r1, r7</t>
  </si>
  <si>
    <t>0710A0E1</t>
  </si>
  <si>
    <t>and r7, r0, 0xFF</t>
  </si>
  <si>
    <t>FF7000E2</t>
  </si>
  <si>
    <t>bl 0x00087B58</t>
  </si>
  <si>
    <t>191FFEEB</t>
  </si>
  <si>
    <t>Get Type of Move</t>
  </si>
  <si>
    <t>mov r0, 0x19</t>
  </si>
  <si>
    <t>1900A0E3</t>
  </si>
  <si>
    <t>bl 0x00092298</t>
  </si>
  <si>
    <t>EB48FEEB</t>
  </si>
  <si>
    <t>Get Pointer</t>
  </si>
  <si>
    <t>1600001A</t>
  </si>
  <si>
    <t>cmp r0, r5</t>
  </si>
  <si>
    <t>050050E1</t>
  </si>
  <si>
    <t>201FFEEB</t>
  </si>
  <si>
    <t>Check self attacker</t>
  </si>
  <si>
    <t>mov r0, 0x3</t>
  </si>
  <si>
    <t>0300A0E3</t>
  </si>
  <si>
    <t>mov r5, r2</t>
  </si>
  <si>
    <t>0250A0E1</t>
  </si>
  <si>
    <t>mov r6, r1</t>
  </si>
  <si>
    <t>0160A0E1</t>
  </si>
  <si>
    <t>push {r4, r5, r6, r7, lr}</t>
  </si>
  <si>
    <t>F0402DE9</t>
  </si>
  <si>
    <t>000FFEC0</t>
  </si>
  <si>
    <t>Make self also Type of Attack 0x28</t>
  </si>
  <si>
    <t>notes</t>
  </si>
  <si>
    <t>instruction</t>
  </si>
  <si>
    <t>Hex</t>
  </si>
  <si>
    <t>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</si>
</sst>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49" fontId="2" fillId="0" borderId="0" xfId="0" quotePrefix="1" applyNumberFormat="1" applyFont="1" applyAlignment="1">
      <alignment horizontal="left"/>
    </xf>
    <xf numFmtId="0" fontId="2" fillId="0" borderId="0" xfId="0" applyFont="1"/>
    <xf numFmtId="0" fontId="0" fillId="2" borderId="0" xfId="0" applyFill="1"/>
    <xf numFmtId="0" fontId="2" fillId="2" borderId="0" xfId="0" applyFont="1" applyFill="1"/>
    <xf numFmtId="49" fontId="2" fillId="2" borderId="0" xfId="0" quotePrefix="1" applyNumberFormat="1" applyFont="1" applyFill="1" applyAlignment="1">
      <alignment horizontal="left"/>
    </xf>
    <xf numFmtId="0" fontId="0" fillId="3" borderId="0" xfId="0" applyFill="1"/>
    <xf numFmtId="0" fontId="2" fillId="3" borderId="0" xfId="0" applyFont="1" applyFill="1"/>
    <xf numFmtId="49" fontId="2" fillId="3" borderId="0" xfId="0" quotePrefix="1" applyNumberFormat="1" applyFont="1" applyFill="1" applyAlignment="1">
      <alignment horizontal="left"/>
    </xf>
    <xf numFmtId="0" fontId="0" fillId="4" borderId="0" xfId="0" applyFill="1"/>
    <xf numFmtId="0" fontId="2" fillId="4" borderId="0" xfId="0" applyFont="1" applyFill="1"/>
    <xf numFmtId="49" fontId="2" fillId="4" borderId="0" xfId="0" quotePrefix="1" applyNumberFormat="1" applyFont="1" applyFill="1" applyAlignment="1">
      <alignment horizontal="left"/>
    </xf>
    <xf numFmtId="0" fontId="0" fillId="5" borderId="0" xfId="0" applyFill="1"/>
    <xf numFmtId="0" fontId="2" fillId="5" borderId="0" xfId="0" applyFont="1" applyFill="1"/>
    <xf numFmtId="49" fontId="2" fillId="5" borderId="0" xfId="0" quotePrefix="1" applyNumberFormat="1" applyFont="1" applyFill="1" applyAlignment="1">
      <alignment horizontal="left"/>
    </xf>
    <xf numFmtId="49" fontId="0" fillId="5" borderId="0" xfId="0" quotePrefix="1" applyNumberFormat="1" applyFill="1" applyAlignment="1">
      <alignment horizontal="left"/>
    </xf>
    <xf numFmtId="49" fontId="0" fillId="5" borderId="0" xfId="0" applyNumberFormat="1" applyFill="1" applyAlignment="1">
      <alignment horizontal="left"/>
    </xf>
    <xf numFmtId="49" fontId="0" fillId="0" borderId="0" xfId="0" quotePrefix="1" applyNumberFormat="1" applyAlignment="1">
      <alignment horizontal="left"/>
    </xf>
    <xf numFmtId="49" fontId="2" fillId="0" borderId="0" xfId="0" applyNumberFormat="1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69C75-A50C-4C34-980A-9713222BCDBC}">
  <dimension ref="A1:E33"/>
  <sheetViews>
    <sheetView tabSelected="1" workbookViewId="0">
      <pane ySplit="1" topLeftCell="A2" activePane="bottomLeft" state="frozen"/>
      <selection pane="bottomLeft" sqref="A1:XFD1048576"/>
    </sheetView>
  </sheetViews>
  <sheetFormatPr defaultRowHeight="14.6" x14ac:dyDescent="0.4"/>
  <cols>
    <col min="1" max="1" width="9.15234375" customWidth="1"/>
    <col min="2" max="2" width="9" bestFit="1" customWidth="1"/>
    <col min="3" max="3" width="17.07421875" bestFit="1" customWidth="1"/>
    <col min="4" max="4" width="31" bestFit="1" customWidth="1"/>
    <col min="5" max="5" width="13" bestFit="1" customWidth="1"/>
  </cols>
  <sheetData>
    <row r="1" spans="1:4" x14ac:dyDescent="0.4">
      <c r="A1" s="19" t="s">
        <v>63</v>
      </c>
      <c r="B1" s="19" t="s">
        <v>62</v>
      </c>
      <c r="C1" s="19" t="s">
        <v>61</v>
      </c>
      <c r="D1" s="19" t="s">
        <v>60</v>
      </c>
    </row>
    <row r="2" spans="1:4" x14ac:dyDescent="0.4">
      <c r="A2" s="19" t="s">
        <v>59</v>
      </c>
      <c r="B2" s="18"/>
      <c r="D2" s="2"/>
    </row>
    <row r="3" spans="1:4" x14ac:dyDescent="0.4">
      <c r="A3" t="s">
        <v>58</v>
      </c>
      <c r="B3" s="18" t="s">
        <v>57</v>
      </c>
      <c r="C3" t="s">
        <v>56</v>
      </c>
      <c r="D3" s="2"/>
    </row>
    <row r="4" spans="1:4" x14ac:dyDescent="0.4">
      <c r="A4" t="str">
        <f>DEC2HEX(HEX2DEC(A3)+4,8)</f>
        <v>000FFEC4</v>
      </c>
      <c r="B4" s="18" t="s">
        <v>55</v>
      </c>
      <c r="C4" t="s">
        <v>54</v>
      </c>
      <c r="D4" s="2"/>
    </row>
    <row r="5" spans="1:4" x14ac:dyDescent="0.4">
      <c r="A5" t="str">
        <f>DEC2HEX(HEX2DEC(A4)+4,8)</f>
        <v>000FFEC8</v>
      </c>
      <c r="B5" s="17" t="s">
        <v>53</v>
      </c>
      <c r="C5" t="s">
        <v>52</v>
      </c>
    </row>
    <row r="6" spans="1:4" x14ac:dyDescent="0.4">
      <c r="A6" s="12" t="str">
        <f>DEC2HEX(HEX2DEC(A5)+4,8)</f>
        <v>000FFECC</v>
      </c>
      <c r="B6" s="16" t="s">
        <v>51</v>
      </c>
      <c r="C6" s="12" t="s">
        <v>50</v>
      </c>
      <c r="D6" s="12" t="s">
        <v>49</v>
      </c>
    </row>
    <row r="7" spans="1:4" x14ac:dyDescent="0.4">
      <c r="A7" s="12" t="str">
        <f>DEC2HEX(HEX2DEC(A6)+4,8)</f>
        <v>000FFED0</v>
      </c>
      <c r="B7" s="16" t="s">
        <v>48</v>
      </c>
      <c r="C7" s="13" t="s">
        <v>37</v>
      </c>
      <c r="D7" s="12"/>
    </row>
    <row r="8" spans="1:4" x14ac:dyDescent="0.4">
      <c r="A8" s="12" t="str">
        <f>DEC2HEX(HEX2DEC(A7)+4,8)</f>
        <v>000FFED4</v>
      </c>
      <c r="B8" s="15" t="s">
        <v>47</v>
      </c>
      <c r="C8" s="12" t="s">
        <v>46</v>
      </c>
      <c r="D8" s="12"/>
    </row>
    <row r="9" spans="1:4" x14ac:dyDescent="0.4">
      <c r="A9" s="12" t="str">
        <f>DEC2HEX(HEX2DEC(A8)+4,8)</f>
        <v>000FFED8</v>
      </c>
      <c r="B9" s="14" t="s">
        <v>45</v>
      </c>
      <c r="C9" s="13" t="str">
        <f>_xlfn.CONCAT("bne 0x",A$33)</f>
        <v>bne 0x000FFF38</v>
      </c>
      <c r="D9" s="12"/>
    </row>
    <row r="10" spans="1:4" x14ac:dyDescent="0.4">
      <c r="A10" s="9" t="str">
        <f>DEC2HEX(HEX2DEC(A9)+4,8)</f>
        <v>000FFEDC</v>
      </c>
      <c r="B10" s="11" t="s">
        <v>20</v>
      </c>
      <c r="C10" s="10" t="s">
        <v>19</v>
      </c>
      <c r="D10" s="9" t="s">
        <v>44</v>
      </c>
    </row>
    <row r="11" spans="1:4" x14ac:dyDescent="0.4">
      <c r="A11" s="9" t="str">
        <f>DEC2HEX(HEX2DEC(A10)+4,8)</f>
        <v>000FFEE0</v>
      </c>
      <c r="B11" s="11" t="s">
        <v>5</v>
      </c>
      <c r="C11" s="10" t="s">
        <v>4</v>
      </c>
      <c r="D11" s="9"/>
    </row>
    <row r="12" spans="1:4" x14ac:dyDescent="0.4">
      <c r="A12" s="9" t="str">
        <f>DEC2HEX(HEX2DEC(A11)+4,8)</f>
        <v>000FFEE4</v>
      </c>
      <c r="B12" s="11" t="s">
        <v>43</v>
      </c>
      <c r="C12" s="10" t="s">
        <v>42</v>
      </c>
      <c r="D12" s="9"/>
    </row>
    <row r="13" spans="1:4" x14ac:dyDescent="0.4">
      <c r="A13" s="6" t="str">
        <f>DEC2HEX(HEX2DEC(A12)+4,8)</f>
        <v>000FFEE8</v>
      </c>
      <c r="B13" s="8" t="s">
        <v>41</v>
      </c>
      <c r="C13" s="7" t="s">
        <v>40</v>
      </c>
      <c r="D13" s="6" t="s">
        <v>39</v>
      </c>
    </row>
    <row r="14" spans="1:4" x14ac:dyDescent="0.4">
      <c r="A14" s="6" t="str">
        <f>DEC2HEX(HEX2DEC(A13)+4,8)</f>
        <v>000FFEEC</v>
      </c>
      <c r="B14" s="8" t="s">
        <v>38</v>
      </c>
      <c r="C14" s="7" t="s">
        <v>37</v>
      </c>
      <c r="D14" s="6"/>
    </row>
    <row r="15" spans="1:4" x14ac:dyDescent="0.4">
      <c r="A15" s="6" t="str">
        <f>DEC2HEX(HEX2DEC(A14)+4,8)</f>
        <v>000FFEF0</v>
      </c>
      <c r="B15" s="8" t="s">
        <v>36</v>
      </c>
      <c r="C15" s="7" t="s">
        <v>35</v>
      </c>
      <c r="D15" s="6"/>
    </row>
    <row r="16" spans="1:4" x14ac:dyDescent="0.4">
      <c r="A16" s="3" t="str">
        <f>DEC2HEX(HEX2DEC(A15)+4,8)</f>
        <v>000FFEF4</v>
      </c>
      <c r="B16" s="5" t="s">
        <v>34</v>
      </c>
      <c r="C16" s="4" t="s">
        <v>33</v>
      </c>
      <c r="D16" s="3" t="s">
        <v>32</v>
      </c>
    </row>
    <row r="17" spans="1:5" x14ac:dyDescent="0.4">
      <c r="A17" s="3" t="str">
        <f>DEC2HEX(HEX2DEC(A16)+4,8)</f>
        <v>000FFEF8</v>
      </c>
      <c r="B17" s="5" t="s">
        <v>31</v>
      </c>
      <c r="C17" s="4" t="s">
        <v>30</v>
      </c>
      <c r="D17" s="3"/>
    </row>
    <row r="18" spans="1:5" x14ac:dyDescent="0.4">
      <c r="A18" s="3" t="str">
        <f>DEC2HEX(HEX2DEC(A17)+4,8)</f>
        <v>000FFEFC</v>
      </c>
      <c r="B18" s="5" t="s">
        <v>29</v>
      </c>
      <c r="C18" s="4" t="s">
        <v>28</v>
      </c>
      <c r="D18" s="3"/>
    </row>
    <row r="19" spans="1:5" x14ac:dyDescent="0.4">
      <c r="A19" s="3" t="str">
        <f>DEC2HEX(HEX2DEC(A18)+4,8)</f>
        <v>000FFF00</v>
      </c>
      <c r="B19" s="5" t="s">
        <v>27</v>
      </c>
      <c r="C19" s="4" t="str">
        <f>_xlfn.CONCAT("bne 0x",A$33)</f>
        <v>bne 0x000FFF38</v>
      </c>
      <c r="D19" s="3"/>
    </row>
    <row r="20" spans="1:5" x14ac:dyDescent="0.4">
      <c r="A20" t="str">
        <f>DEC2HEX(HEX2DEC(A19)+4,8)</f>
        <v>000FFF04</v>
      </c>
      <c r="B20" s="1" t="s">
        <v>26</v>
      </c>
      <c r="C20" s="2" t="s">
        <v>25</v>
      </c>
    </row>
    <row r="21" spans="1:5" x14ac:dyDescent="0.4">
      <c r="A21" t="str">
        <f>DEC2HEX(HEX2DEC(A20)+4,8)</f>
        <v>000FFF08</v>
      </c>
      <c r="B21" s="1" t="s">
        <v>24</v>
      </c>
      <c r="C21" s="2" t="s">
        <v>23</v>
      </c>
    </row>
    <row r="22" spans="1:5" x14ac:dyDescent="0.4">
      <c r="A22" t="str">
        <f>DEC2HEX(HEX2DEC(A21)+4,8)</f>
        <v>000FFF0C</v>
      </c>
      <c r="B22" s="1" t="s">
        <v>5</v>
      </c>
      <c r="C22" s="2" t="s">
        <v>4</v>
      </c>
    </row>
    <row r="23" spans="1:5" x14ac:dyDescent="0.4">
      <c r="A23" t="str">
        <f>DEC2HEX(HEX2DEC(A22)+4,8)</f>
        <v>000FFF10</v>
      </c>
      <c r="B23" s="1" t="s">
        <v>22</v>
      </c>
      <c r="C23" s="2" t="s">
        <v>21</v>
      </c>
    </row>
    <row r="24" spans="1:5" x14ac:dyDescent="0.4">
      <c r="A24" t="str">
        <f>DEC2HEX(HEX2DEC(A23)+4,8)</f>
        <v>000FFF14</v>
      </c>
      <c r="B24" s="1" t="s">
        <v>20</v>
      </c>
      <c r="C24" s="2" t="s">
        <v>19</v>
      </c>
    </row>
    <row r="25" spans="1:5" x14ac:dyDescent="0.4">
      <c r="A25" t="str">
        <f>DEC2HEX(HEX2DEC(A24)+4,8)</f>
        <v>000FFF18</v>
      </c>
      <c r="B25" s="1" t="s">
        <v>18</v>
      </c>
      <c r="C25" s="2" t="s">
        <v>17</v>
      </c>
      <c r="D25" t="s">
        <v>16</v>
      </c>
    </row>
    <row r="26" spans="1:5" x14ac:dyDescent="0.4">
      <c r="A26" t="str">
        <f>DEC2HEX(HEX2DEC(A25)+4,8)</f>
        <v>000FFF1C</v>
      </c>
      <c r="B26" s="1" t="s">
        <v>15</v>
      </c>
      <c r="C26" s="2" t="s">
        <v>14</v>
      </c>
    </row>
    <row r="27" spans="1:5" x14ac:dyDescent="0.4">
      <c r="A27" t="str">
        <f>DEC2HEX(HEX2DEC(A26)+4,8)</f>
        <v>000FFF20</v>
      </c>
      <c r="B27" s="1" t="s">
        <v>9</v>
      </c>
      <c r="C27" t="s">
        <v>8</v>
      </c>
      <c r="D27" t="s">
        <v>13</v>
      </c>
      <c r="E27" s="2" t="s">
        <v>12</v>
      </c>
    </row>
    <row r="28" spans="1:5" x14ac:dyDescent="0.4">
      <c r="A28" t="str">
        <f>DEC2HEX(HEX2DEC(A27)+4,8)</f>
        <v>000FFF24</v>
      </c>
      <c r="B28" s="1" t="s">
        <v>11</v>
      </c>
      <c r="C28" s="2" t="s">
        <v>10</v>
      </c>
    </row>
    <row r="29" spans="1:5" x14ac:dyDescent="0.4">
      <c r="A29" t="str">
        <f>DEC2HEX(HEX2DEC(A28)+4,8)</f>
        <v>000FFF28</v>
      </c>
      <c r="B29" s="1" t="s">
        <v>9</v>
      </c>
      <c r="C29" t="s">
        <v>8</v>
      </c>
      <c r="D29" t="s">
        <v>7</v>
      </c>
      <c r="E29" s="2" t="s">
        <v>6</v>
      </c>
    </row>
    <row r="30" spans="1:5" x14ac:dyDescent="0.4">
      <c r="A30" t="str">
        <f>DEC2HEX(HEX2DEC(A29)+4,8)</f>
        <v>000FFF2C</v>
      </c>
      <c r="B30" s="1" t="s">
        <v>5</v>
      </c>
      <c r="C30" s="2" t="s">
        <v>4</v>
      </c>
    </row>
    <row r="31" spans="1:5" x14ac:dyDescent="0.4">
      <c r="A31" t="str">
        <f>DEC2HEX(HEX2DEC(A30)+4,8)</f>
        <v>000FFF30</v>
      </c>
      <c r="B31" s="1" t="s">
        <v>3</v>
      </c>
      <c r="C31" t="str">
        <f>SUBSTITUTE(C3,"push","pop")</f>
        <v>pop {r4, r5, r6, r7, lr}</v>
      </c>
    </row>
    <row r="32" spans="1:5" x14ac:dyDescent="0.4">
      <c r="A32" t="str">
        <f>DEC2HEX(HEX2DEC(A31)+4,8)</f>
        <v>000FFF34</v>
      </c>
      <c r="B32" s="1" t="s">
        <v>2</v>
      </c>
      <c r="C32" s="2" t="s">
        <v>1</v>
      </c>
    </row>
    <row r="33" spans="1:3" x14ac:dyDescent="0.4">
      <c r="A33" t="str">
        <f>DEC2HEX(HEX2DEC(A32)+4,8)</f>
        <v>000FFF38</v>
      </c>
      <c r="B33" s="1" t="s">
        <v>0</v>
      </c>
      <c r="C33" t="str">
        <f>SUBSTITUTE(C31,"lr","pc")</f>
        <v>pop {r4, r5, r6, r7, pc}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 Type of Move to Self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2025-08-01T05:28:01Z</dcterms:created>
  <dcterms:modified xsi:type="dcterms:W3CDTF">2025-08-01T05:28:14Z</dcterms:modified>
</cp:coreProperties>
</file>